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C8" i="1"/>
  <c r="C4" i="1"/>
  <c r="H7" i="1"/>
  <c r="H8" i="1"/>
  <c r="H9" i="1"/>
  <c r="H10" i="1"/>
  <c r="H11" i="1"/>
  <c r="H12" i="1"/>
  <c r="H5" i="1"/>
  <c r="H6" i="1"/>
  <c r="E5" i="1" l="1"/>
  <c r="E6" i="1"/>
  <c r="E7" i="1"/>
  <c r="E8" i="1"/>
  <c r="E9" i="1"/>
  <c r="E10" i="1"/>
  <c r="E11" i="1"/>
  <c r="E12" i="1"/>
  <c r="E4" i="1"/>
  <c r="C5" i="1"/>
  <c r="C6" i="1"/>
  <c r="C7" i="1"/>
  <c r="C9" i="1"/>
  <c r="C10" i="1"/>
  <c r="C11" i="1"/>
  <c r="C12" i="1"/>
</calcChain>
</file>

<file path=xl/sharedStrings.xml><?xml version="1.0" encoding="utf-8"?>
<sst xmlns="http://schemas.openxmlformats.org/spreadsheetml/2006/main" count="46" uniqueCount="27">
  <si>
    <t>STT</t>
  </si>
  <si>
    <t>Mã
Hàng</t>
  </si>
  <si>
    <t>V99</t>
  </si>
  <si>
    <t>V97</t>
  </si>
  <si>
    <t>USD</t>
  </si>
  <si>
    <t>FF</t>
  </si>
  <si>
    <t>DM</t>
  </si>
  <si>
    <t>GBP</t>
  </si>
  <si>
    <t>Tên
Hàng</t>
  </si>
  <si>
    <t>Số
Lượng</t>
  </si>
  <si>
    <t xml:space="preserve">Đơn vị
tính </t>
  </si>
  <si>
    <t>Mua</t>
  </si>
  <si>
    <t>Bán</t>
  </si>
  <si>
    <t>Đơn
Giá</t>
  </si>
  <si>
    <t>Thành 
tiền</t>
  </si>
  <si>
    <t>CHI NHÁNH NGÂN HÀNG THÁI BÌNH DƯƠNG
BẢNG TỔNG KẾT MUA BÁN VÀNG NGOẠI TỆ TRONG NGÀY 01/01/2018</t>
  </si>
  <si>
    <t>BẢNG ĐƠN GIÁ</t>
  </si>
  <si>
    <t xml:space="preserve">Mã hàng </t>
  </si>
  <si>
    <t>Tên Hàng</t>
  </si>
  <si>
    <t>Vàng 99%</t>
  </si>
  <si>
    <t>Vàng 97%</t>
  </si>
  <si>
    <t>Đô La Mỹ</t>
  </si>
  <si>
    <t>Bảng Anh</t>
  </si>
  <si>
    <t>Mác Đức</t>
  </si>
  <si>
    <t>Franc Pháp</t>
  </si>
  <si>
    <t xml:space="preserve">Đơn Giá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</si>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</sst>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/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1" fillId="0" borderId="1" xfId="0" applyNumberFormat="1" applyFont="1" applyBorder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H4" sqref="H4"/>
    </sheetView>
  </sheetViews>
  <sheetFormatPr defaultRowHeight="15" x14ac:dyDescent="0.25"/>
  <cols>
    <col min="1" max="1" width="16" customWidth="1"/>
    <col min="3" max="3" width="11.7109375" customWidth="1"/>
    <col min="4" max="4" width="12.140625" customWidth="1"/>
    <col min="5" max="5" width="14.28515625" customWidth="1"/>
    <col min="6" max="6" width="13.5703125" customWidth="1"/>
    <col min="7" max="7" width="12.5703125" customWidth="1"/>
    <col min="8" max="8" width="13.5703125" bestFit="1" customWidth="1"/>
  </cols>
  <sheetData>
    <row r="1" spans="1:9" ht="15" customHeight="1" x14ac:dyDescent="0.25">
      <c r="A1" s="19" t="s">
        <v>15</v>
      </c>
      <c r="B1" s="20"/>
      <c r="C1" s="20"/>
      <c r="D1" s="20"/>
      <c r="E1" s="20"/>
      <c r="F1" s="20"/>
      <c r="G1" s="20"/>
      <c r="H1" s="20"/>
      <c r="I1" s="20"/>
    </row>
    <row r="2" spans="1:9" ht="29.25" customHeight="1" x14ac:dyDescent="0.25">
      <c r="A2" s="20"/>
      <c r="B2" s="20"/>
      <c r="C2" s="20"/>
      <c r="D2" s="20"/>
      <c r="E2" s="20"/>
      <c r="F2" s="20"/>
      <c r="G2" s="20"/>
      <c r="H2" s="20"/>
      <c r="I2" s="20"/>
    </row>
    <row r="3" spans="1:9" ht="33" x14ac:dyDescent="0.25">
      <c r="A3" s="5" t="s">
        <v>0</v>
      </c>
      <c r="B3" s="6" t="s">
        <v>1</v>
      </c>
      <c r="C3" s="6" t="s">
        <v>8</v>
      </c>
      <c r="D3" s="6" t="s">
        <v>9</v>
      </c>
      <c r="E3" s="6" t="s">
        <v>10</v>
      </c>
      <c r="F3" s="5" t="s">
        <v>11</v>
      </c>
      <c r="G3" s="5" t="s">
        <v>12</v>
      </c>
      <c r="H3" s="6" t="s">
        <v>13</v>
      </c>
      <c r="I3" s="6" t="s">
        <v>14</v>
      </c>
    </row>
    <row r="4" spans="1:9" ht="16.5" x14ac:dyDescent="0.25">
      <c r="A4" s="1">
        <v>1</v>
      </c>
      <c r="B4" s="2" t="s">
        <v>2</v>
      </c>
      <c r="C4" s="2" t="str">
        <f>VLOOKUP(B4,$B$17:$D$22,2,0)</f>
        <v>Vàng 99%</v>
      </c>
      <c r="D4" s="2">
        <v>5</v>
      </c>
      <c r="E4" s="2" t="str">
        <f>IF(LEFT(B4,1)="V","lượng",B4)</f>
        <v>lượng</v>
      </c>
      <c r="F4" s="2" t="s">
        <v>26</v>
      </c>
      <c r="G4" s="2"/>
      <c r="H4" s="2">
        <f>VLOOKUP(B4,$B$17:$F$22,IF(F4="X",3,4),0)</f>
        <v>0</v>
      </c>
      <c r="I4" s="2"/>
    </row>
    <row r="5" spans="1:9" ht="16.5" x14ac:dyDescent="0.25">
      <c r="A5" s="1">
        <v>2</v>
      </c>
      <c r="B5" s="2" t="s">
        <v>3</v>
      </c>
      <c r="C5" s="2" t="str">
        <f t="shared" ref="C4:C12" si="0">VLOOKUP(B5,$B$17:$D$22,2,0)</f>
        <v>Vàng 97%</v>
      </c>
      <c r="D5" s="2">
        <v>12</v>
      </c>
      <c r="E5" s="2" t="str">
        <f t="shared" ref="E5:E12" si="1">IF(LEFT(B5,1)="V","lượng",B5)</f>
        <v>lượng</v>
      </c>
      <c r="F5" s="2"/>
      <c r="G5" s="2" t="s">
        <v>26</v>
      </c>
      <c r="H5" s="16">
        <f t="shared" ref="H5:H12" si="2">VLOOKUP(B5,$B$17:$F$22,IF(F5="X",3,4),0)</f>
        <v>4000000</v>
      </c>
      <c r="I5" s="2"/>
    </row>
    <row r="6" spans="1:9" ht="16.5" x14ac:dyDescent="0.25">
      <c r="A6" s="1">
        <v>3</v>
      </c>
      <c r="B6" s="2" t="s">
        <v>4</v>
      </c>
      <c r="C6" s="2" t="str">
        <f t="shared" si="0"/>
        <v>Đô La Mỹ</v>
      </c>
      <c r="D6" s="2">
        <v>1200</v>
      </c>
      <c r="E6" s="2" t="str">
        <f t="shared" si="1"/>
        <v>USD</v>
      </c>
      <c r="F6" s="2"/>
      <c r="G6" s="2" t="s">
        <v>26</v>
      </c>
      <c r="H6" s="2">
        <f t="shared" si="2"/>
        <v>1650</v>
      </c>
      <c r="I6" s="2"/>
    </row>
    <row r="7" spans="1:9" ht="16.5" x14ac:dyDescent="0.25">
      <c r="A7" s="1">
        <v>4</v>
      </c>
      <c r="B7" s="2" t="s">
        <v>5</v>
      </c>
      <c r="C7" s="2" t="str">
        <f t="shared" si="0"/>
        <v>Franc Pháp</v>
      </c>
      <c r="D7" s="2">
        <v>5000</v>
      </c>
      <c r="E7" s="2" t="str">
        <f t="shared" si="1"/>
        <v>FF</v>
      </c>
      <c r="F7" s="2" t="s">
        <v>26</v>
      </c>
      <c r="G7" s="2"/>
      <c r="H7" s="2">
        <f t="shared" si="2"/>
        <v>0</v>
      </c>
      <c r="I7" s="2"/>
    </row>
    <row r="8" spans="1:9" ht="16.5" x14ac:dyDescent="0.25">
      <c r="A8" s="1">
        <v>5</v>
      </c>
      <c r="B8" s="2" t="s">
        <v>3</v>
      </c>
      <c r="C8" s="2" t="str">
        <f>VLOOKUP(B8,$B$17:$D$22,2,0)</f>
        <v>Vàng 97%</v>
      </c>
      <c r="D8" s="2">
        <v>5</v>
      </c>
      <c r="E8" s="2" t="str">
        <f t="shared" si="1"/>
        <v>lượng</v>
      </c>
      <c r="F8" s="2" t="s">
        <v>26</v>
      </c>
      <c r="G8" s="2"/>
      <c r="H8" s="2">
        <f t="shared" si="2"/>
        <v>0</v>
      </c>
      <c r="I8" s="2"/>
    </row>
    <row r="9" spans="1:9" ht="16.5" x14ac:dyDescent="0.25">
      <c r="A9" s="1">
        <v>6</v>
      </c>
      <c r="B9" s="2" t="s">
        <v>6</v>
      </c>
      <c r="C9" s="2" t="str">
        <f t="shared" si="0"/>
        <v>Mác Đức</v>
      </c>
      <c r="D9" s="2">
        <v>4500</v>
      </c>
      <c r="E9" s="2" t="str">
        <f t="shared" si="1"/>
        <v>DM</v>
      </c>
      <c r="F9" s="2" t="s">
        <v>26</v>
      </c>
      <c r="G9" s="2"/>
      <c r="H9" s="2">
        <f t="shared" si="2"/>
        <v>0</v>
      </c>
      <c r="I9" s="2"/>
    </row>
    <row r="10" spans="1:9" ht="16.5" x14ac:dyDescent="0.25">
      <c r="A10" s="1">
        <v>7</v>
      </c>
      <c r="B10" s="2" t="s">
        <v>7</v>
      </c>
      <c r="C10" s="2" t="str">
        <f t="shared" si="0"/>
        <v>Bảng Anh</v>
      </c>
      <c r="D10" s="2">
        <v>800</v>
      </c>
      <c r="E10" s="2" t="str">
        <f t="shared" si="1"/>
        <v>GBP</v>
      </c>
      <c r="F10" s="2"/>
      <c r="G10" s="2" t="s">
        <v>26</v>
      </c>
      <c r="H10" s="2">
        <f t="shared" si="2"/>
        <v>8600</v>
      </c>
      <c r="I10" s="2"/>
    </row>
    <row r="11" spans="1:9" ht="16.5" x14ac:dyDescent="0.25">
      <c r="A11" s="1">
        <v>8</v>
      </c>
      <c r="B11" s="2" t="s">
        <v>4</v>
      </c>
      <c r="C11" s="2" t="str">
        <f t="shared" si="0"/>
        <v>Đô La Mỹ</v>
      </c>
      <c r="D11" s="2">
        <v>8000</v>
      </c>
      <c r="E11" s="2" t="str">
        <f t="shared" si="1"/>
        <v>USD</v>
      </c>
      <c r="F11" s="2" t="s">
        <v>26</v>
      </c>
      <c r="G11" s="2"/>
      <c r="H11" s="2">
        <f t="shared" si="2"/>
        <v>0</v>
      </c>
      <c r="I11" s="2"/>
    </row>
    <row r="12" spans="1:9" ht="16.5" x14ac:dyDescent="0.25">
      <c r="A12" s="1">
        <v>9</v>
      </c>
      <c r="B12" s="2" t="s">
        <v>2</v>
      </c>
      <c r="C12" s="2" t="str">
        <f t="shared" si="0"/>
        <v>Vàng 99%</v>
      </c>
      <c r="D12" s="2">
        <v>28</v>
      </c>
      <c r="E12" s="2" t="str">
        <f t="shared" si="1"/>
        <v>lượng</v>
      </c>
      <c r="F12" s="2" t="s">
        <v>26</v>
      </c>
      <c r="G12" s="2"/>
      <c r="H12" s="2">
        <f t="shared" si="2"/>
        <v>0</v>
      </c>
      <c r="I12" s="2"/>
    </row>
    <row r="14" spans="1:9" ht="18.75" x14ac:dyDescent="0.3">
      <c r="B14" s="17" t="s">
        <v>16</v>
      </c>
      <c r="C14" s="18"/>
      <c r="D14" s="18"/>
      <c r="E14" s="18"/>
      <c r="F14" s="18"/>
    </row>
    <row r="15" spans="1:9" ht="16.5" x14ac:dyDescent="0.25">
      <c r="B15" s="15" t="s">
        <v>17</v>
      </c>
      <c r="C15" s="11" t="s">
        <v>18</v>
      </c>
      <c r="D15" s="12"/>
      <c r="E15" s="9" t="s">
        <v>25</v>
      </c>
      <c r="F15" s="10"/>
    </row>
    <row r="16" spans="1:9" ht="16.5" customHeight="1" x14ac:dyDescent="0.25">
      <c r="B16" s="15"/>
      <c r="C16" s="13"/>
      <c r="D16" s="14"/>
      <c r="E16" s="4" t="s">
        <v>11</v>
      </c>
      <c r="F16" s="4" t="s">
        <v>12</v>
      </c>
    </row>
    <row r="17" spans="2:6" ht="16.5" x14ac:dyDescent="0.25">
      <c r="B17" s="3" t="s">
        <v>2</v>
      </c>
      <c r="C17" s="7" t="s">
        <v>19</v>
      </c>
      <c r="D17" s="8"/>
      <c r="E17" s="2">
        <v>5000000</v>
      </c>
      <c r="F17" s="2">
        <v>5040000</v>
      </c>
    </row>
    <row r="18" spans="2:6" ht="16.5" x14ac:dyDescent="0.25">
      <c r="B18" s="3" t="s">
        <v>3</v>
      </c>
      <c r="C18" s="7" t="s">
        <v>20</v>
      </c>
      <c r="D18" s="8"/>
      <c r="E18" s="2">
        <v>4000000</v>
      </c>
      <c r="F18" s="2">
        <v>4940000</v>
      </c>
    </row>
    <row r="19" spans="2:6" ht="16.5" x14ac:dyDescent="0.25">
      <c r="B19" s="3" t="s">
        <v>4</v>
      </c>
      <c r="C19" s="7" t="s">
        <v>21</v>
      </c>
      <c r="D19" s="8"/>
      <c r="E19" s="2">
        <v>1650</v>
      </c>
      <c r="F19" s="2">
        <v>11670</v>
      </c>
    </row>
    <row r="20" spans="2:6" ht="16.5" x14ac:dyDescent="0.25">
      <c r="B20" s="3" t="s">
        <v>7</v>
      </c>
      <c r="C20" s="7" t="s">
        <v>22</v>
      </c>
      <c r="D20" s="8"/>
      <c r="E20" s="2">
        <v>8600</v>
      </c>
      <c r="F20" s="2">
        <v>18800</v>
      </c>
    </row>
    <row r="21" spans="2:6" ht="16.5" x14ac:dyDescent="0.25">
      <c r="B21" s="3" t="s">
        <v>6</v>
      </c>
      <c r="C21" s="7" t="s">
        <v>23</v>
      </c>
      <c r="D21" s="8"/>
      <c r="E21" s="2">
        <v>5700</v>
      </c>
      <c r="F21" s="2">
        <v>5856</v>
      </c>
    </row>
    <row r="22" spans="2:6" ht="16.5" x14ac:dyDescent="0.25">
      <c r="B22" s="3" t="s">
        <v>5</v>
      </c>
      <c r="C22" s="7" t="s">
        <v>24</v>
      </c>
      <c r="D22" s="8"/>
      <c r="E22" s="2">
        <v>2960</v>
      </c>
      <c r="F22" s="2">
        <v>3000</v>
      </c>
    </row>
  </sheetData>
  <mergeCells count="11">
    <mergeCell ref="A1:I2"/>
    <mergeCell ref="B15:B16"/>
    <mergeCell ref="C20:D20"/>
    <mergeCell ref="C21:D21"/>
    <mergeCell ref="C22:D22"/>
    <mergeCell ref="E15:F15"/>
    <mergeCell ref="B14:F14"/>
    <mergeCell ref="C15:D16"/>
    <mergeCell ref="C17:D17"/>
    <mergeCell ref="C18:D18"/>
    <mergeCell ref="C19:D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2019-05-17T06:33:01Z</dcterms:created>
  <dcterms:modified xsi:type="dcterms:W3CDTF">2019-05-17T07:31:03Z</dcterms:modified>
</cp:coreProperties>
</file>